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5" i="1" s="1"/>
  <c r="D13" i="1"/>
  <c r="D7" i="1"/>
  <c r="C7" i="1"/>
  <c r="C18" i="1" s="1"/>
  <c r="B7" i="1"/>
  <c r="C17" i="1" s="1"/>
  <c r="E6" i="1"/>
  <c r="D6" i="1"/>
  <c r="E5" i="1"/>
  <c r="D5" i="1"/>
  <c r="E4" i="1"/>
  <c r="D4" i="1"/>
  <c r="C19" i="1" l="1"/>
  <c r="E7" i="1"/>
</calcChain>
</file>

<file path=xl/sharedStrings.xml><?xml version="1.0" encoding="utf-8"?>
<sst xmlns="http://schemas.openxmlformats.org/spreadsheetml/2006/main" count="17" uniqueCount="15">
  <si>
    <t>traffic road accidents fatalities and injuries</t>
  </si>
  <si>
    <t>Annual</t>
  </si>
  <si>
    <t>CLASS OF VICTIMS</t>
  </si>
  <si>
    <t>VAR</t>
  </si>
  <si>
    <t>% VARIANCE</t>
  </si>
  <si>
    <t>DEAD</t>
  </si>
  <si>
    <t>SERIOUSLY INJURED</t>
  </si>
  <si>
    <t>SLIGHTLY INJURED</t>
  </si>
  <si>
    <t>TOTAL</t>
  </si>
  <si>
    <t>2013 population</t>
  </si>
  <si>
    <t>2014 population</t>
  </si>
  <si>
    <t xml:space="preserve">% change </t>
  </si>
  <si>
    <t>Sources: KNBS and NTSA</t>
  </si>
  <si>
    <t>Deaths per 100,000 people</t>
  </si>
  <si>
    <t>Accident victims per 100,000 people (deaths, serious injuries and slight injuries)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</si>
</sst>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0" fillId="0" borderId="1" xfId="0" applyBorder="1" applyAlignment="1">
      <alignment horizontal="left"/>
    </xf>
    <xf numFmtId="3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164" fontId="0" fillId="0" borderId="0" xfId="0" applyNumberFormat="1"/>
    <xf numFmtId="9" fontId="0" fillId="0" borderId="0" xfId="1" applyFont="1"/>
    <xf numFmtId="9" fontId="0" fillId="2" borderId="0" xfId="1" applyFont="1" applyFill="1"/>
    <xf numFmtId="0" fontId="0" fillId="2" borderId="0" xfId="0" applyFill="1"/>
    <xf numFmtId="0" fontId="2" fillId="2" borderId="3" xfId="0" applyFon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wrapText="1"/>
    </xf>
    <xf numFmtId="164" fontId="0" fillId="0" borderId="1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27" sqref="B27"/>
    </sheetView>
  </sheetViews>
  <sheetFormatPr defaultRowHeight="15" x14ac:dyDescent="0.25"/>
  <cols>
    <col min="1" max="1" width="46.5703125" customWidth="1"/>
    <col min="2" max="2" width="46.28515625" customWidth="1"/>
    <col min="3" max="3" width="30.42578125" customWidth="1"/>
    <col min="4" max="4" width="34.28515625" customWidth="1"/>
    <col min="6" max="6" width="30.140625" style="15" customWidth="1"/>
  </cols>
  <sheetData>
    <row r="1" spans="1:6" x14ac:dyDescent="0.25">
      <c r="A1" t="s">
        <v>0</v>
      </c>
    </row>
    <row r="2" spans="1:6" x14ac:dyDescent="0.25">
      <c r="A2" s="1"/>
      <c r="B2" s="2" t="s">
        <v>1</v>
      </c>
      <c r="C2" s="3"/>
      <c r="D2" s="4"/>
      <c r="E2" s="3"/>
      <c r="F2" s="16"/>
    </row>
    <row r="3" spans="1:6" x14ac:dyDescent="0.25">
      <c r="A3" s="5" t="s">
        <v>2</v>
      </c>
      <c r="B3" s="6">
        <v>2013</v>
      </c>
      <c r="C3" s="6">
        <v>2014</v>
      </c>
      <c r="D3" s="6" t="s">
        <v>3</v>
      </c>
      <c r="E3" s="7" t="s">
        <v>4</v>
      </c>
      <c r="F3" s="17"/>
    </row>
    <row r="4" spans="1:6" x14ac:dyDescent="0.25">
      <c r="A4" s="8" t="s">
        <v>5</v>
      </c>
      <c r="B4" s="9">
        <v>3213</v>
      </c>
      <c r="C4" s="9">
        <v>2897</v>
      </c>
      <c r="D4" s="10">
        <f>(C4-B4)</f>
        <v>-316</v>
      </c>
      <c r="E4" s="19">
        <f>(C4-B4)/B4*100</f>
        <v>-9.8350451291627774</v>
      </c>
      <c r="F4" s="20"/>
    </row>
    <row r="5" spans="1:6" x14ac:dyDescent="0.25">
      <c r="A5" s="8" t="s">
        <v>6</v>
      </c>
      <c r="B5" s="9">
        <v>6279</v>
      </c>
      <c r="C5" s="9">
        <v>5127</v>
      </c>
      <c r="D5" s="10">
        <f t="shared" ref="D5:D7" si="0">(C5-B5)</f>
        <v>-1152</v>
      </c>
      <c r="E5" s="19">
        <f t="shared" ref="E5:E7" si="1">(C5-B5)/B5*100</f>
        <v>-18.346870520783565</v>
      </c>
      <c r="F5" s="20"/>
    </row>
    <row r="6" spans="1:6" x14ac:dyDescent="0.25">
      <c r="A6" s="8" t="s">
        <v>7</v>
      </c>
      <c r="B6" s="9">
        <v>4836</v>
      </c>
      <c r="C6" s="9">
        <v>3953</v>
      </c>
      <c r="D6" s="10">
        <f t="shared" si="0"/>
        <v>-883</v>
      </c>
      <c r="E6" s="19">
        <f t="shared" si="1"/>
        <v>-18.25889164598842</v>
      </c>
      <c r="F6" s="20"/>
    </row>
    <row r="7" spans="1:6" x14ac:dyDescent="0.25">
      <c r="A7" s="5" t="s">
        <v>8</v>
      </c>
      <c r="B7" s="11">
        <f>(B4+B5+B6)</f>
        <v>14328</v>
      </c>
      <c r="C7" s="11">
        <f>(C4+C5+C6)</f>
        <v>11977</v>
      </c>
      <c r="D7" s="10">
        <f t="shared" si="0"/>
        <v>-2351</v>
      </c>
      <c r="E7" s="19">
        <f t="shared" si="1"/>
        <v>-16.408431044109438</v>
      </c>
      <c r="F7" s="20"/>
    </row>
    <row r="12" spans="1:6" x14ac:dyDescent="0.25">
      <c r="D12" t="s">
        <v>13</v>
      </c>
    </row>
    <row r="13" spans="1:6" x14ac:dyDescent="0.25">
      <c r="B13" t="s">
        <v>9</v>
      </c>
      <c r="C13">
        <v>41300000</v>
      </c>
      <c r="D13" s="12">
        <f>B4/C13*100000</f>
        <v>7.7796610169491522</v>
      </c>
    </row>
    <row r="14" spans="1:6" x14ac:dyDescent="0.25">
      <c r="B14" t="s">
        <v>10</v>
      </c>
      <c r="C14">
        <v>43000000</v>
      </c>
      <c r="D14" s="12">
        <f>C4/C14*100000</f>
        <v>6.7372093023255815</v>
      </c>
    </row>
    <row r="15" spans="1:6" x14ac:dyDescent="0.25">
      <c r="D15" s="13">
        <f>(D14-D13)/D13</f>
        <v>-0.13399706135684245</v>
      </c>
    </row>
    <row r="16" spans="1:6" ht="45" x14ac:dyDescent="0.25">
      <c r="C16" s="18" t="s">
        <v>14</v>
      </c>
    </row>
    <row r="17" spans="1:3" x14ac:dyDescent="0.25">
      <c r="B17" t="s">
        <v>9</v>
      </c>
      <c r="C17" s="15">
        <f>B7/C13*100000</f>
        <v>34.692493946731233</v>
      </c>
    </row>
    <row r="18" spans="1:3" x14ac:dyDescent="0.25">
      <c r="B18" t="s">
        <v>10</v>
      </c>
      <c r="C18" s="15">
        <f>C7/C14*100000</f>
        <v>27.853488372093025</v>
      </c>
    </row>
    <row r="19" spans="1:3" x14ac:dyDescent="0.25">
      <c r="B19" t="s">
        <v>11</v>
      </c>
      <c r="C19" s="14">
        <f>(C18-C17)/C17</f>
        <v>-0.19713214002830681</v>
      </c>
    </row>
    <row r="21" spans="1:3" x14ac:dyDescent="0.25">
      <c r="A21" t="s">
        <v>12</v>
      </c>
    </row>
  </sheetData>
  <mergeCells count="4">
    <mergeCell ref="E4:F4"/>
    <mergeCell ref="E5:F5"/>
    <mergeCell ref="E6:F6"/>
    <mergeCell ref="E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2015-11-10T10:43:55Z</dcterms:created>
  <dcterms:modified xsi:type="dcterms:W3CDTF">2015-11-10T17:12:05Z</dcterms:modified>
</cp:coreProperties>
</file>